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1116CD82-44C7-4E0C-AD1F-AFBFFCDCEE81}" xr6:coauthVersionLast="45" xr6:coauthVersionMax="45" xr10:uidLastSave="{00000000-0000-0000-0000-000000000000}"/>
  <bookViews>
    <workbookView xWindow="-23160" yWindow="-120" windowWidth="23280" windowHeight="12600" xr2:uid="{00000000-000D-0000-FFFF-FFFF00000000}"/>
  </bookViews>
  <sheets>
    <sheet name="Sheet1" sheetId="1" r:id="rId1"/>
  </sheets>
  <definedNames>
    <definedName name="_xlnm._FilterDatabase" localSheetId="0" hidden="1">Sheet1!$B$16:$G$40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" l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CC2AB037-C2F1-4B9B-928A-D1AD2869A308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 xr:uid="{ADDA715C-DD92-42BA-86FA-B75AED794C2E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31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</commentList>
</comments>
</file>

<file path=xl/sharedStrings.xml><?xml version="1.0" encoding="utf-8"?>
<sst xmlns="http://schemas.openxmlformats.org/spreadsheetml/2006/main" count="132" uniqueCount="100">
  <si>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</si>
  <si>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</si>
  <si>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</si>
  <si>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</si>
  <si>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</si>
  <si>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</si>
  <si>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</si>
  <si>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</si>
  <si>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</si>
  <si>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</si>
  <si>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</si>
  <si>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</si>
  <si>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</si>
  <si>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</si>
  <si>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PERIPHERAL CONFIGURATION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</si>
  <si>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</si>
  <si>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</si>
  <si>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</si>
  <si>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</si>
  <si>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</si>
  <si>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</si>
  <si>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</si>
  <si>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</si>
  <si>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</si>
  <si>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</si>
  <si>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</si>
  <si>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</si>
  <si>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</si>
  <si>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</si>
  <si>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</si>
  <si>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</si>
  <si>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</si>
  <si>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</si>
  <si>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CONTROLLER CONFIGURATION PACKAGE</t>
  </si>
  <si>
    <t>CUSTOM OPTIONS</t>
  </si>
  <si>
    <t>N/A</t>
  </si>
  <si>
    <t>GEN 4 (24 VOLT BUS)</t>
  </si>
  <si>
    <t/>
  </si>
  <si>
    <t>NO</t>
  </si>
  <si>
    <t>VM</t>
  </si>
  <si>
    <t>FACE FANS</t>
  </si>
  <si>
    <t>VIP 1</t>
  </si>
  <si>
    <t>Rev 00</t>
  </si>
  <si>
    <t>VENT FANS</t>
  </si>
  <si>
    <t>DC I/O</t>
  </si>
  <si>
    <t>VCB II RETRO</t>
  </si>
  <si>
    <t>CABINET HEATERS</t>
  </si>
  <si>
    <t>POWER SYSTEM</t>
  </si>
  <si>
    <t>SYSTEM BACKUP FILES</t>
  </si>
  <si>
    <t>ADVANCED PERIPHERAL SETUP</t>
  </si>
  <si>
    <t>DD4730306</t>
  </si>
  <si>
    <t>C29020 Santa Clara, Site Config, VM-1028-16X144-20-RGB</t>
  </si>
  <si>
    <t>FULL COLOR</t>
  </si>
  <si>
    <t>16X16</t>
  </si>
  <si>
    <t>WIRING LAYOUT</t>
  </si>
  <si>
    <t>BAYS</t>
  </si>
  <si>
    <t>SITE TRANSLATION TABLE</t>
  </si>
  <si>
    <t>PS Redundancy Board</t>
  </si>
  <si>
    <t>DOOR SWITCH 2 (TC)</t>
  </si>
  <si>
    <t>UPS</t>
  </si>
  <si>
    <t>Generic UPS'</t>
  </si>
  <si>
    <t>By Power Usage</t>
  </si>
  <si>
    <t>IP - Default</t>
  </si>
  <si>
    <t>ENTIRE DISPLAY</t>
  </si>
  <si>
    <t>Ethernet</t>
  </si>
  <si>
    <t>IO BOARD OUTPUTS - NO</t>
  </si>
  <si>
    <t>SENSOR ADDRESS - 1</t>
  </si>
  <si>
    <t>PS REDUNDANCY BOARD  (MOD OUTPUT -2)</t>
  </si>
  <si>
    <t>ER-4628653</t>
  </si>
  <si>
    <t>YES</t>
  </si>
  <si>
    <t>CONNECT TO MODULE - NO</t>
  </si>
  <si>
    <t>DD4730337</t>
  </si>
  <si>
    <t>4 Hours</t>
  </si>
  <si>
    <t>FULL MATRIX</t>
  </si>
  <si>
    <t>SIGN/S</t>
  </si>
  <si>
    <t>SYSTEM CONFIGURATION
VM-1028-16X144-20-RGB</t>
  </si>
  <si>
    <t>VM-1028-16x144-20-RGB Drawings:</t>
  </si>
  <si>
    <t>DWG-3901137</t>
  </si>
  <si>
    <t>DWG-4647301</t>
  </si>
  <si>
    <t>Site Riser, VM, Power and Control in Traffic Cabinet, Multi-Sign, UPS</t>
  </si>
  <si>
    <t>DWG-4698128</t>
  </si>
  <si>
    <t>Shop Drawing, VM-1020-16x144-20-RGB</t>
  </si>
  <si>
    <t>DWG-4706917</t>
  </si>
  <si>
    <t>Site Riser, VM Power and Control in Traffic Cabinet, 1 Sign</t>
  </si>
  <si>
    <t>DWG-4729964</t>
  </si>
  <si>
    <t>Traffic Cabinet Drawings:</t>
  </si>
  <si>
    <t>Schematic, Traffic Cabinet, DC Power System, 10 Power Supplies, 2 PSRBs</t>
  </si>
  <si>
    <t>DWG-4705289</t>
  </si>
  <si>
    <t>Schematic, Traffic Cabinet, 120 VAC, 2 Fans, 2 Power Supplies, DUPS</t>
  </si>
  <si>
    <t>DWG-4705857</t>
  </si>
  <si>
    <t>Signal, Schematic, Traffic Cabinet, VFC, DOD, Two Door, 2 PSRBs, Switch</t>
  </si>
  <si>
    <t>DWG-4705873</t>
  </si>
  <si>
    <t>Schematic, UPS, Battery Interconnect, 1 String, 48V, 24"</t>
  </si>
  <si>
    <t>DWG-4707380</t>
  </si>
  <si>
    <t>DWG-4708261</t>
  </si>
  <si>
    <t>Schematic, VM-1020, DC, 20mm, 24H 144-208, 16H 144-224W</t>
  </si>
  <si>
    <t>Schematic, Signal, VM-1020, 2 Surge</t>
  </si>
  <si>
    <t>Rear Layout, VM-1028-16x144-20-RGB</t>
  </si>
  <si>
    <t>DWG-4766063</t>
  </si>
  <si>
    <t>Final Assembly, TC, 334, Aluminum, Ground Mount, DUPS, VM Power, VFC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</si>
</sst>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19" xfId="0" applyBorder="1"/>
    <xf numFmtId="0" fontId="0" fillId="0" borderId="19" xfId="0" quotePrefix="1" applyBorder="1"/>
    <xf numFmtId="0" fontId="0" fillId="0" borderId="19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2" xfId="0" applyBorder="1"/>
    <xf numFmtId="0" fontId="0" fillId="0" borderId="32" xfId="0" quotePrefix="1" applyBorder="1"/>
    <xf numFmtId="0" fontId="0" fillId="0" borderId="33" xfId="0" quotePrefix="1" applyBorder="1"/>
    <xf numFmtId="0" fontId="0" fillId="0" borderId="0" xfId="0" applyAlignment="1">
      <alignment horizontal="center"/>
    </xf>
    <xf numFmtId="0" fontId="0" fillId="0" borderId="30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8" xfId="0" quotePrefix="1" applyBorder="1" applyAlignment="1">
      <alignment horizontal="left"/>
    </xf>
    <xf numFmtId="0" fontId="0" fillId="0" borderId="38" xfId="0" quotePrefix="1" applyBorder="1"/>
    <xf numFmtId="0" fontId="0" fillId="0" borderId="38" xfId="0" applyBorder="1" applyAlignment="1">
      <alignment horizontal="center" vertical="center"/>
    </xf>
    <xf numFmtId="0" fontId="0" fillId="0" borderId="31" xfId="0" quotePrefix="1" applyFill="1" applyBorder="1"/>
    <xf numFmtId="0" fontId="0" fillId="2" borderId="19" xfId="0" quotePrefix="1" applyFill="1" applyBorder="1"/>
    <xf numFmtId="0" fontId="0" fillId="2" borderId="19" xfId="0" quotePrefix="1" applyFill="1" applyBorder="1" applyAlignment="1">
      <alignment horizontal="left"/>
    </xf>
    <xf numFmtId="0" fontId="0" fillId="2" borderId="32" xfId="0" quotePrefix="1" applyFill="1" applyBorder="1"/>
    <xf numFmtId="0" fontId="0" fillId="0" borderId="33" xfId="0" quotePrefix="1" applyFill="1" applyBorder="1"/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quotePrefix="1" applyBorder="1" applyAlignment="1">
      <alignment horizontal="left"/>
    </xf>
    <xf numFmtId="0" fontId="0" fillId="0" borderId="34" xfId="0" quotePrefix="1" applyBorder="1" applyAlignment="1">
      <alignment horizontal="left"/>
    </xf>
    <xf numFmtId="0" fontId="0" fillId="0" borderId="23" xfId="0" applyBorder="1" applyAlignment="1">
      <alignment horizontal="left" vertical="center"/>
    </xf>
    <xf numFmtId="0" fontId="0" fillId="0" borderId="2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4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6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0" fillId="0" borderId="24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37" xfId="0" quotePrefix="1" applyBorder="1" applyAlignment="1">
      <alignment horizontal="left"/>
    </xf>
    <xf numFmtId="0" fontId="0" fillId="0" borderId="33" xfId="0" quotePrefix="1" applyBorder="1" applyAlignment="1">
      <alignment horizontal="left"/>
    </xf>
    <xf numFmtId="0" fontId="0" fillId="2" borderId="23" xfId="0" quotePrefix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23" xfId="0" quotePrefix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27" xfId="0" quotePrefix="1" applyBorder="1" applyAlignment="1">
      <alignment horizontal="left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9" xfId="0" quotePrefix="1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9"/>
  <sheetViews>
    <sheetView tabSelected="1" topLeftCell="A46" workbookViewId="0">
      <selection activeCell="H60" sqref="H60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31.140625" bestFit="1" customWidth="1"/>
    <col min="7" max="7" width="20" customWidth="1"/>
  </cols>
  <sheetData>
    <row r="1" spans="2:7" ht="15.75" thickBot="1" x14ac:dyDescent="0.3">
      <c r="B1" t="s">
        <v>50</v>
      </c>
      <c r="C1" s="83" t="s">
        <v>51</v>
      </c>
      <c r="D1" s="83"/>
      <c r="E1" s="83"/>
      <c r="F1" s="83"/>
      <c r="G1" s="25" t="s">
        <v>42</v>
      </c>
    </row>
    <row r="2" spans="2:7" ht="30.75" customHeight="1" x14ac:dyDescent="0.25">
      <c r="B2" s="43" t="s">
        <v>75</v>
      </c>
      <c r="C2" s="44"/>
      <c r="D2" s="44"/>
      <c r="E2" s="44"/>
      <c r="F2" s="44"/>
      <c r="G2" s="38" t="s">
        <v>74</v>
      </c>
    </row>
    <row r="3" spans="2:7" ht="15.75" thickBot="1" x14ac:dyDescent="0.3">
      <c r="B3" s="87" t="s">
        <v>0</v>
      </c>
      <c r="C3" s="83"/>
      <c r="D3" s="45" t="s">
        <v>1</v>
      </c>
      <c r="E3" s="46"/>
      <c r="F3" s="46"/>
      <c r="G3" s="39"/>
    </row>
    <row r="4" spans="2:7" x14ac:dyDescent="0.25">
      <c r="B4" s="56" t="s">
        <v>2</v>
      </c>
      <c r="C4" s="57"/>
      <c r="D4" s="94" t="s">
        <v>39</v>
      </c>
      <c r="E4" s="94"/>
      <c r="F4" s="95"/>
      <c r="G4" s="89">
        <v>1</v>
      </c>
    </row>
    <row r="5" spans="2:7" x14ac:dyDescent="0.25">
      <c r="B5" s="58" t="s">
        <v>3</v>
      </c>
      <c r="C5" s="59"/>
      <c r="D5" s="47" t="s">
        <v>13</v>
      </c>
      <c r="E5" s="47"/>
      <c r="F5" s="48"/>
      <c r="G5" s="90"/>
    </row>
    <row r="6" spans="2:7" x14ac:dyDescent="0.25">
      <c r="B6" s="55" t="s">
        <v>4</v>
      </c>
      <c r="C6" s="15" t="s">
        <v>5</v>
      </c>
      <c r="D6" s="47" t="s">
        <v>52</v>
      </c>
      <c r="E6" s="47"/>
      <c r="F6" s="48"/>
      <c r="G6" s="90"/>
    </row>
    <row r="7" spans="2:7" x14ac:dyDescent="0.25">
      <c r="B7" s="55"/>
      <c r="C7" s="15" t="s">
        <v>6</v>
      </c>
      <c r="D7" s="47" t="s">
        <v>36</v>
      </c>
      <c r="E7" s="47"/>
      <c r="F7" s="48"/>
      <c r="G7" s="90"/>
    </row>
    <row r="8" spans="2:7" x14ac:dyDescent="0.25">
      <c r="B8" s="55"/>
      <c r="C8" s="15" t="s">
        <v>7</v>
      </c>
      <c r="D8" s="47" t="s">
        <v>53</v>
      </c>
      <c r="E8" s="47"/>
      <c r="F8" s="48"/>
      <c r="G8" s="90"/>
    </row>
    <row r="9" spans="2:7" x14ac:dyDescent="0.25">
      <c r="B9" s="55"/>
      <c r="C9" s="15" t="s">
        <v>8</v>
      </c>
      <c r="D9" s="53">
        <v>20</v>
      </c>
      <c r="E9" s="53"/>
      <c r="F9" s="54"/>
      <c r="G9" s="90"/>
    </row>
    <row r="10" spans="2:7" x14ac:dyDescent="0.25">
      <c r="B10" s="49" t="s">
        <v>9</v>
      </c>
      <c r="C10" s="47"/>
      <c r="D10" s="53">
        <v>16</v>
      </c>
      <c r="E10" s="53"/>
      <c r="F10" s="54"/>
      <c r="G10" s="90"/>
    </row>
    <row r="11" spans="2:7" x14ac:dyDescent="0.25">
      <c r="B11" s="49" t="s">
        <v>10</v>
      </c>
      <c r="C11" s="47"/>
      <c r="D11" s="53">
        <v>144</v>
      </c>
      <c r="E11" s="53"/>
      <c r="F11" s="54"/>
      <c r="G11" s="90"/>
    </row>
    <row r="12" spans="2:7" x14ac:dyDescent="0.25">
      <c r="B12" s="49" t="s">
        <v>11</v>
      </c>
      <c r="C12" s="47"/>
      <c r="D12" s="47" t="s">
        <v>73</v>
      </c>
      <c r="E12" s="47"/>
      <c r="F12" s="48"/>
      <c r="G12" s="90"/>
    </row>
    <row r="13" spans="2:7" x14ac:dyDescent="0.25">
      <c r="B13" s="49" t="s">
        <v>12</v>
      </c>
      <c r="C13" s="47"/>
      <c r="D13" s="53">
        <v>1</v>
      </c>
      <c r="E13" s="53"/>
      <c r="F13" s="54"/>
      <c r="G13" s="90"/>
    </row>
    <row r="14" spans="2:7" ht="15.75" thickBot="1" x14ac:dyDescent="0.3">
      <c r="B14" s="85" t="s">
        <v>54</v>
      </c>
      <c r="C14" s="86"/>
      <c r="D14" s="64" t="s">
        <v>55</v>
      </c>
      <c r="E14" s="64"/>
      <c r="F14" s="88"/>
      <c r="G14" s="91"/>
    </row>
    <row r="15" spans="2:7" ht="15.75" thickBot="1" x14ac:dyDescent="0.3"/>
    <row r="16" spans="2:7" x14ac:dyDescent="0.25">
      <c r="B16" s="40" t="s">
        <v>14</v>
      </c>
      <c r="C16" s="41"/>
      <c r="D16" s="41"/>
      <c r="E16" s="41"/>
      <c r="F16" s="42"/>
      <c r="G16" s="50">
        <v>1</v>
      </c>
    </row>
    <row r="17" spans="2:7" x14ac:dyDescent="0.25">
      <c r="B17" s="96" t="s">
        <v>0</v>
      </c>
      <c r="C17" s="97"/>
      <c r="D17" s="14" t="s">
        <v>1</v>
      </c>
      <c r="E17" s="14" t="s">
        <v>15</v>
      </c>
      <c r="F17" s="21" t="s">
        <v>16</v>
      </c>
      <c r="G17" s="51"/>
    </row>
    <row r="18" spans="2:7" x14ac:dyDescent="0.25">
      <c r="B18" s="49" t="s">
        <v>17</v>
      </c>
      <c r="C18" s="47"/>
      <c r="D18" s="15" t="s">
        <v>20</v>
      </c>
      <c r="E18" s="15" t="s">
        <v>18</v>
      </c>
      <c r="F18" s="22" t="s">
        <v>19</v>
      </c>
      <c r="G18" s="51"/>
    </row>
    <row r="19" spans="2:7" x14ac:dyDescent="0.25">
      <c r="B19" s="49" t="s">
        <v>21</v>
      </c>
      <c r="C19" s="47"/>
      <c r="D19" s="15" t="s">
        <v>4</v>
      </c>
      <c r="E19" s="15" t="s">
        <v>18</v>
      </c>
      <c r="F19" s="22" t="s">
        <v>19</v>
      </c>
      <c r="G19" s="51"/>
    </row>
    <row r="20" spans="2:7" x14ac:dyDescent="0.25">
      <c r="B20" s="49" t="s">
        <v>22</v>
      </c>
      <c r="C20" s="47"/>
      <c r="D20" s="15" t="s">
        <v>38</v>
      </c>
      <c r="E20" s="16" t="s">
        <v>30</v>
      </c>
      <c r="F20" s="23" t="s">
        <v>30</v>
      </c>
      <c r="G20" s="51"/>
    </row>
    <row r="21" spans="2:7" x14ac:dyDescent="0.25">
      <c r="B21" s="49" t="s">
        <v>23</v>
      </c>
      <c r="C21" s="47"/>
      <c r="D21" s="17" t="s">
        <v>38</v>
      </c>
      <c r="E21" s="17" t="s">
        <v>30</v>
      </c>
      <c r="F21" s="23" t="s">
        <v>30</v>
      </c>
      <c r="G21" s="51"/>
    </row>
    <row r="22" spans="2:7" x14ac:dyDescent="0.25">
      <c r="B22" s="19" t="s">
        <v>44</v>
      </c>
      <c r="C22" s="18"/>
      <c r="D22" s="15" t="s">
        <v>38</v>
      </c>
      <c r="E22" s="17"/>
      <c r="F22" s="23"/>
      <c r="G22" s="51"/>
    </row>
    <row r="23" spans="2:7" x14ac:dyDescent="0.25">
      <c r="B23" s="19" t="s">
        <v>45</v>
      </c>
      <c r="C23" s="18"/>
      <c r="D23" s="15" t="s">
        <v>38</v>
      </c>
      <c r="E23" s="17"/>
      <c r="F23" s="23"/>
      <c r="G23" s="51"/>
    </row>
    <row r="24" spans="2:7" x14ac:dyDescent="0.25">
      <c r="B24" s="49" t="s">
        <v>24</v>
      </c>
      <c r="C24" s="47"/>
      <c r="D24" s="17">
        <v>1</v>
      </c>
      <c r="E24" s="17" t="s">
        <v>30</v>
      </c>
      <c r="F24" s="23" t="s">
        <v>70</v>
      </c>
      <c r="G24" s="51"/>
    </row>
    <row r="25" spans="2:7" x14ac:dyDescent="0.25">
      <c r="B25" s="49" t="s">
        <v>26</v>
      </c>
      <c r="C25" s="47"/>
      <c r="D25" s="18" t="s">
        <v>38</v>
      </c>
      <c r="E25" s="17" t="s">
        <v>30</v>
      </c>
      <c r="F25" s="23" t="s">
        <v>30</v>
      </c>
      <c r="G25" s="51"/>
    </row>
    <row r="26" spans="2:7" x14ac:dyDescent="0.25">
      <c r="B26" s="49" t="s">
        <v>25</v>
      </c>
      <c r="C26" s="47"/>
      <c r="D26" s="17" t="s">
        <v>38</v>
      </c>
      <c r="E26" s="17" t="s">
        <v>30</v>
      </c>
      <c r="F26" s="23" t="s">
        <v>30</v>
      </c>
      <c r="G26" s="51"/>
    </row>
    <row r="27" spans="2:7" x14ac:dyDescent="0.25">
      <c r="B27" s="19" t="s">
        <v>46</v>
      </c>
      <c r="C27" s="18"/>
      <c r="D27" s="17" t="s">
        <v>38</v>
      </c>
      <c r="E27" s="17"/>
      <c r="F27" s="23"/>
      <c r="G27" s="51"/>
    </row>
    <row r="28" spans="2:7" x14ac:dyDescent="0.25">
      <c r="B28" s="49" t="s">
        <v>27</v>
      </c>
      <c r="C28" s="47"/>
      <c r="D28" s="18" t="s">
        <v>38</v>
      </c>
      <c r="E28" s="17" t="s">
        <v>30</v>
      </c>
      <c r="F28" s="23" t="s">
        <v>30</v>
      </c>
      <c r="G28" s="51"/>
    </row>
    <row r="29" spans="2:7" x14ac:dyDescent="0.25">
      <c r="B29" s="19" t="s">
        <v>40</v>
      </c>
      <c r="C29" s="18"/>
      <c r="D29" s="18" t="s">
        <v>38</v>
      </c>
      <c r="E29" s="17" t="s">
        <v>30</v>
      </c>
      <c r="F29" s="23" t="s">
        <v>30</v>
      </c>
      <c r="G29" s="51"/>
    </row>
    <row r="30" spans="2:7" x14ac:dyDescent="0.25">
      <c r="B30" s="49" t="s">
        <v>43</v>
      </c>
      <c r="C30" s="47"/>
      <c r="D30" s="18" t="s">
        <v>69</v>
      </c>
      <c r="E30" s="17" t="s">
        <v>30</v>
      </c>
      <c r="F30" s="23" t="s">
        <v>30</v>
      </c>
      <c r="G30" s="51"/>
    </row>
    <row r="31" spans="2:7" x14ac:dyDescent="0.25">
      <c r="B31" s="49" t="s">
        <v>28</v>
      </c>
      <c r="C31" s="47"/>
      <c r="D31" s="17" t="s">
        <v>38</v>
      </c>
      <c r="E31" s="17" t="s">
        <v>30</v>
      </c>
      <c r="F31" s="23" t="s">
        <v>30</v>
      </c>
      <c r="G31" s="51"/>
    </row>
    <row r="32" spans="2:7" x14ac:dyDescent="0.25">
      <c r="B32" s="49" t="s">
        <v>29</v>
      </c>
      <c r="C32" s="47"/>
      <c r="D32" s="17">
        <v>1</v>
      </c>
      <c r="E32" s="17" t="s">
        <v>30</v>
      </c>
      <c r="F32" s="23" t="s">
        <v>30</v>
      </c>
      <c r="G32" s="51"/>
    </row>
    <row r="33" spans="2:7" ht="15.75" thickBot="1" x14ac:dyDescent="0.3">
      <c r="B33" s="85" t="s">
        <v>47</v>
      </c>
      <c r="C33" s="86"/>
      <c r="D33" s="20" t="s">
        <v>57</v>
      </c>
      <c r="E33" s="20"/>
      <c r="F33" s="24"/>
      <c r="G33" s="52"/>
    </row>
    <row r="34" spans="2:7" ht="15.75" thickBot="1" x14ac:dyDescent="0.3">
      <c r="B34" s="29"/>
      <c r="C34" s="29"/>
      <c r="D34" s="30"/>
      <c r="E34" s="30"/>
      <c r="F34" s="31"/>
      <c r="G34" s="32"/>
    </row>
    <row r="35" spans="2:7" ht="15.75" thickBot="1" x14ac:dyDescent="0.3">
      <c r="B35" s="67" t="s">
        <v>49</v>
      </c>
      <c r="C35" s="68"/>
      <c r="D35" s="68"/>
      <c r="E35" s="68"/>
      <c r="F35" s="69"/>
      <c r="G35" s="79"/>
    </row>
    <row r="36" spans="2:7" x14ac:dyDescent="0.25">
      <c r="B36" s="92" t="s">
        <v>58</v>
      </c>
      <c r="C36" s="93"/>
      <c r="D36" s="26">
        <f>IF(B36="DOOR SWITCH 2 (TC)",1,"N/A")</f>
        <v>1</v>
      </c>
      <c r="E36" s="26">
        <f>IF(B36="DOOR SWITCH 2 (TC)",1,"N/A")</f>
        <v>1</v>
      </c>
      <c r="F36" s="33" t="str">
        <f>IF(B36="DOOR SWITCH 2 (TC)","VIP 1","N/A")</f>
        <v>VIP 1</v>
      </c>
      <c r="G36" s="51"/>
    </row>
    <row r="37" spans="2:7" x14ac:dyDescent="0.25">
      <c r="B37" s="78" t="s">
        <v>59</v>
      </c>
      <c r="C37" s="34" t="s">
        <v>60</v>
      </c>
      <c r="D37" s="35" t="s">
        <v>61</v>
      </c>
      <c r="E37" s="35" t="s">
        <v>72</v>
      </c>
      <c r="F37" s="36" t="s">
        <v>62</v>
      </c>
      <c r="G37" s="51"/>
    </row>
    <row r="38" spans="2:7" x14ac:dyDescent="0.25">
      <c r="B38" s="78"/>
      <c r="C38" s="34" t="s">
        <v>63</v>
      </c>
      <c r="D38" s="35">
        <v>1800</v>
      </c>
      <c r="E38" s="35" t="s">
        <v>64</v>
      </c>
      <c r="F38" s="36"/>
      <c r="G38" s="51"/>
    </row>
    <row r="39" spans="2:7" x14ac:dyDescent="0.25">
      <c r="B39" s="84" t="s">
        <v>67</v>
      </c>
      <c r="C39" s="53"/>
      <c r="D39" s="27" t="s">
        <v>65</v>
      </c>
      <c r="E39" s="16" t="s">
        <v>66</v>
      </c>
      <c r="F39" s="22" t="s">
        <v>41</v>
      </c>
      <c r="G39" s="51"/>
    </row>
    <row r="40" spans="2:7" ht="15.75" thickBot="1" x14ac:dyDescent="0.3">
      <c r="B40" s="63" t="s">
        <v>37</v>
      </c>
      <c r="C40" s="64"/>
      <c r="D40" s="28"/>
      <c r="E40" s="28"/>
      <c r="F40" s="37"/>
      <c r="G40" s="52"/>
    </row>
    <row r="41" spans="2:7" ht="15.75" thickBot="1" x14ac:dyDescent="0.3">
      <c r="B41" s="2"/>
      <c r="C41" s="13"/>
      <c r="D41" s="13"/>
      <c r="E41" s="12"/>
      <c r="F41" s="5"/>
      <c r="G41" s="9"/>
    </row>
    <row r="42" spans="2:7" x14ac:dyDescent="0.25">
      <c r="B42" s="72" t="s">
        <v>34</v>
      </c>
      <c r="C42" s="73"/>
      <c r="D42" s="73"/>
      <c r="E42" s="73"/>
      <c r="F42" s="74"/>
      <c r="G42" s="60"/>
    </row>
    <row r="43" spans="2:7" x14ac:dyDescent="0.25">
      <c r="B43" s="58" t="s">
        <v>48</v>
      </c>
      <c r="C43" s="65"/>
      <c r="D43" s="59"/>
      <c r="E43" s="48" t="s">
        <v>71</v>
      </c>
      <c r="F43" s="66"/>
      <c r="G43" s="61"/>
    </row>
    <row r="44" spans="2:7" x14ac:dyDescent="0.25">
      <c r="B44" s="80" t="s">
        <v>56</v>
      </c>
      <c r="C44" s="81"/>
      <c r="D44" s="82"/>
      <c r="E44" s="75" t="s">
        <v>68</v>
      </c>
      <c r="F44" s="76"/>
      <c r="G44" s="61"/>
    </row>
    <row r="45" spans="2:7" ht="15.75" thickBot="1" x14ac:dyDescent="0.3">
      <c r="B45" s="70" t="s">
        <v>33</v>
      </c>
      <c r="C45" s="71"/>
      <c r="D45" s="71"/>
      <c r="E45" s="64" t="s">
        <v>35</v>
      </c>
      <c r="F45" s="77"/>
      <c r="G45" s="62"/>
    </row>
    <row r="46" spans="2:7" x14ac:dyDescent="0.25">
      <c r="B46" s="2"/>
      <c r="C46" s="13"/>
      <c r="D46" s="13"/>
      <c r="E46" s="12"/>
      <c r="F46" s="5"/>
      <c r="G46" s="9"/>
    </row>
    <row r="47" spans="2:7" ht="15.75" thickBot="1" x14ac:dyDescent="0.3"/>
    <row r="48" spans="2:7" x14ac:dyDescent="0.25">
      <c r="B48" s="10" t="s">
        <v>31</v>
      </c>
      <c r="C48" s="11"/>
      <c r="D48" s="11"/>
      <c r="E48" s="11"/>
      <c r="F48" s="11"/>
      <c r="G48" s="1"/>
    </row>
    <row r="49" spans="2:7" x14ac:dyDescent="0.25">
      <c r="B49" s="4" t="s">
        <v>76</v>
      </c>
      <c r="C49" s="2"/>
      <c r="D49" s="2"/>
      <c r="E49" s="2"/>
      <c r="F49" s="2"/>
      <c r="G49" s="3"/>
    </row>
    <row r="50" spans="2:7" x14ac:dyDescent="0.25">
      <c r="B50" s="4" t="s">
        <v>95</v>
      </c>
      <c r="D50" s="2"/>
      <c r="E50" s="2"/>
      <c r="F50" t="s">
        <v>77</v>
      </c>
      <c r="G50" s="3"/>
    </row>
    <row r="51" spans="2:7" x14ac:dyDescent="0.25">
      <c r="B51" s="4" t="s">
        <v>96</v>
      </c>
      <c r="D51" s="2"/>
      <c r="E51" s="2"/>
      <c r="F51" t="s">
        <v>78</v>
      </c>
      <c r="G51" s="3"/>
    </row>
    <row r="52" spans="2:7" x14ac:dyDescent="0.25">
      <c r="B52" s="4" t="s">
        <v>79</v>
      </c>
      <c r="D52" s="2"/>
      <c r="E52" s="2"/>
      <c r="F52" t="s">
        <v>80</v>
      </c>
      <c r="G52" s="3"/>
    </row>
    <row r="53" spans="2:7" x14ac:dyDescent="0.25">
      <c r="B53" s="4" t="s">
        <v>81</v>
      </c>
      <c r="D53" s="2"/>
      <c r="E53" s="2"/>
      <c r="F53" t="s">
        <v>82</v>
      </c>
      <c r="G53" s="3"/>
    </row>
    <row r="54" spans="2:7" x14ac:dyDescent="0.25">
      <c r="B54" s="4" t="s">
        <v>83</v>
      </c>
      <c r="D54" s="2"/>
      <c r="E54" s="2"/>
      <c r="F54" t="s">
        <v>84</v>
      </c>
      <c r="G54" s="3"/>
    </row>
    <row r="55" spans="2:7" x14ac:dyDescent="0.25">
      <c r="B55" s="4" t="s">
        <v>97</v>
      </c>
      <c r="D55" s="2"/>
      <c r="E55" s="2"/>
      <c r="F55" t="s">
        <v>98</v>
      </c>
      <c r="G55" s="3"/>
    </row>
    <row r="56" spans="2:7" x14ac:dyDescent="0.25">
      <c r="B56" s="4" t="s">
        <v>85</v>
      </c>
      <c r="D56" s="2"/>
      <c r="E56" s="2"/>
      <c r="F56" s="2"/>
      <c r="G56" s="3"/>
    </row>
    <row r="57" spans="2:7" x14ac:dyDescent="0.25">
      <c r="B57" s="4" t="s">
        <v>86</v>
      </c>
      <c r="D57" s="2"/>
      <c r="E57" s="2"/>
      <c r="F57" s="2" t="s">
        <v>87</v>
      </c>
      <c r="G57" s="3"/>
    </row>
    <row r="58" spans="2:7" x14ac:dyDescent="0.25">
      <c r="B58" s="4" t="s">
        <v>88</v>
      </c>
      <c r="D58" s="2"/>
      <c r="E58" s="2"/>
      <c r="F58" t="s">
        <v>89</v>
      </c>
      <c r="G58" s="3"/>
    </row>
    <row r="59" spans="2:7" x14ac:dyDescent="0.25">
      <c r="B59" s="4" t="s">
        <v>90</v>
      </c>
      <c r="D59" s="2"/>
      <c r="E59" s="2"/>
      <c r="F59" t="s">
        <v>91</v>
      </c>
      <c r="G59" s="3"/>
    </row>
    <row r="60" spans="2:7" x14ac:dyDescent="0.25">
      <c r="B60" s="4" t="s">
        <v>92</v>
      </c>
      <c r="D60" s="2"/>
      <c r="E60" s="2"/>
      <c r="F60" t="s">
        <v>93</v>
      </c>
      <c r="G60" s="3"/>
    </row>
    <row r="61" spans="2:7" x14ac:dyDescent="0.25">
      <c r="B61" s="4" t="s">
        <v>99</v>
      </c>
      <c r="D61" s="2"/>
      <c r="E61" s="2"/>
      <c r="F61" t="s">
        <v>94</v>
      </c>
      <c r="G61" s="3"/>
    </row>
    <row r="62" spans="2:7" x14ac:dyDescent="0.25">
      <c r="B62" s="4"/>
      <c r="D62" s="2"/>
      <c r="E62" s="2"/>
      <c r="F62" s="2"/>
      <c r="G62" s="3"/>
    </row>
    <row r="63" spans="2:7" x14ac:dyDescent="0.25">
      <c r="B63" s="4"/>
      <c r="D63" s="2"/>
      <c r="E63" s="2"/>
      <c r="F63" s="2"/>
      <c r="G63" s="3"/>
    </row>
    <row r="64" spans="2:7" x14ac:dyDescent="0.25">
      <c r="B64" s="4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ht="15.75" thickBot="1" x14ac:dyDescent="0.3">
      <c r="B67" s="6"/>
      <c r="C67" s="7"/>
      <c r="D67" s="7"/>
      <c r="E67" s="7"/>
      <c r="F67" s="7"/>
      <c r="G67" s="8"/>
    </row>
    <row r="69" spans="2:7" x14ac:dyDescent="0.25">
      <c r="B69" t="s">
        <v>32</v>
      </c>
    </row>
  </sheetData>
  <mergeCells count="54">
    <mergeCell ref="D4:F4"/>
    <mergeCell ref="D5:F5"/>
    <mergeCell ref="B25:C25"/>
    <mergeCell ref="B24:C24"/>
    <mergeCell ref="B21:C21"/>
    <mergeCell ref="B20:C20"/>
    <mergeCell ref="B17:C17"/>
    <mergeCell ref="B18:C18"/>
    <mergeCell ref="B19:C19"/>
    <mergeCell ref="C1:F1"/>
    <mergeCell ref="B39:C39"/>
    <mergeCell ref="B26:C26"/>
    <mergeCell ref="B33:C33"/>
    <mergeCell ref="B3:C3"/>
    <mergeCell ref="B12:C12"/>
    <mergeCell ref="B13:C13"/>
    <mergeCell ref="D11:F11"/>
    <mergeCell ref="D12:F12"/>
    <mergeCell ref="D13:F13"/>
    <mergeCell ref="D6:F6"/>
    <mergeCell ref="B31:C31"/>
    <mergeCell ref="B30:C30"/>
    <mergeCell ref="B28:C28"/>
    <mergeCell ref="D14:F14"/>
    <mergeCell ref="D7:F7"/>
    <mergeCell ref="G42:G45"/>
    <mergeCell ref="B40:C40"/>
    <mergeCell ref="B43:D43"/>
    <mergeCell ref="E43:F43"/>
    <mergeCell ref="B35:F35"/>
    <mergeCell ref="B45:D45"/>
    <mergeCell ref="B42:F42"/>
    <mergeCell ref="E44:F44"/>
    <mergeCell ref="E45:F45"/>
    <mergeCell ref="B37:B38"/>
    <mergeCell ref="G35:G40"/>
    <mergeCell ref="B44:D44"/>
    <mergeCell ref="B36:C36"/>
    <mergeCell ref="G2:G3"/>
    <mergeCell ref="B16:F16"/>
    <mergeCell ref="B2:F2"/>
    <mergeCell ref="D3:F3"/>
    <mergeCell ref="D8:F8"/>
    <mergeCell ref="B10:C10"/>
    <mergeCell ref="B11:C11"/>
    <mergeCell ref="G16:G33"/>
    <mergeCell ref="D10:F10"/>
    <mergeCell ref="B6:B9"/>
    <mergeCell ref="B4:C4"/>
    <mergeCell ref="B5:C5"/>
    <mergeCell ref="B32:C32"/>
    <mergeCell ref="G4:G14"/>
    <mergeCell ref="B14:C14"/>
    <mergeCell ref="D9:F9"/>
  </mergeCells>
  <dataValidations count="2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"7X5,9X5,9X15,16X16,24X16,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errorStyle="warning" allowBlank="1" showInputMessage="1" showErrorMessage="1" sqref="B36:C36" xr:uid="{00000000-0002-0000-0000-000008000000}">
      <formula1>"--,DOOR SWITCH 2 (TC),'"</formula1>
    </dataValidation>
    <dataValidation type="list" allowBlank="1" showInputMessage="1" showErrorMessage="1" sqref="D31" xr:uid="{00000000-0002-0000-0000-000009000000}">
      <formula1>"0,1,2, YES, NO"</formula1>
    </dataValidation>
    <dataValidation type="list" allowBlank="1" showInputMessage="1" showErrorMessage="1" sqref="D24" xr:uid="{00000000-0002-0000-0000-00000A000000}">
      <formula1>"0,1"</formula1>
    </dataValidation>
    <dataValidation type="list" allowBlank="1" showInputMessage="1" showErrorMessage="1" sqref="D30" xr:uid="{00000000-0002-0000-0000-00000B000000}">
      <formula1>"YES,NO"</formula1>
    </dataValidation>
    <dataValidation type="list" errorStyle="warning" allowBlank="1" showInputMessage="1" showErrorMessage="1" sqref="D28:D29" xr:uid="{00000000-0002-0000-0000-00000C000000}">
      <formula1>"YES,NO"</formula1>
    </dataValidation>
    <dataValidation type="list" allowBlank="1" showInputMessage="1" showErrorMessage="1" sqref="B40:C40" xr:uid="{00000000-0002-0000-0000-000015000000}">
      <formula1>"MINI DC I/O 6,'"</formula1>
    </dataValidation>
    <dataValidation type="list" errorStyle="warning" allowBlank="1" showInputMessage="1" showErrorMessage="1" sqref="D25:D27" xr:uid="{00000000-0002-0000-0000-000016000000}">
      <formula1>"NO,1,2,3,4,5,6,7,8,9,10"</formula1>
    </dataValidation>
    <dataValidation type="list" errorStyle="warning" allowBlank="1" showInputMessage="1" showErrorMessage="1" sqref="D21" xr:uid="{00000000-0002-0000-0000-000018000000}">
      <formula1>"NO,1,2,3,4,5,6,7,8"</formula1>
    </dataValidation>
    <dataValidation type="list" errorStyle="warning" allowBlank="1" showInputMessage="1" showErrorMessage="1" sqref="D32" xr:uid="{00000000-0002-0000-0000-000019000000}">
      <formula1>"NO,1,2"</formula1>
    </dataValidation>
    <dataValidation type="list" errorStyle="warning" allowBlank="1" showInputMessage="1" showErrorMessage="1" sqref="F25" xr:uid="{00000000-0002-0000-0000-00001A000000}">
      <formula1>"'--,CAN,I/O"</formula1>
    </dataValidation>
    <dataValidation type="list" allowBlank="1" showInputMessage="1" showErrorMessage="1" sqref="F24" xr:uid="{470A96D9-F337-4887-85D3-718DA322D631}">
      <formula1>"?, CONNECT TO MODULE - YES, CONNECT TO MODULE - NO"</formula1>
    </dataValidation>
    <dataValidation type="list" allowBlank="1" showInputMessage="1" showErrorMessage="1" sqref="E31" xr:uid="{4EB00BE5-6CC7-4CEB-935A-E81D898D47F3}">
      <formula1>"Alternate, Synchronize"</formula1>
    </dataValidation>
    <dataValidation type="list" errorStyle="warning" allowBlank="1" showInputMessage="1" showErrorMessage="1" sqref="D33:D34" xr:uid="{FCC2469F-C514-4D61-986A-FC9D83544E6A}">
      <formula1>"Gen IV, PS Redundancy Board, Eltek Power on the Ground"</formula1>
    </dataValidation>
    <dataValidation type="list" errorStyle="warning" allowBlank="1" showInputMessage="1" showErrorMessage="1" sqref="D14:F14" xr:uid="{3EB33D83-135E-45B9-9222-4C01BE0266EC}">
      <formula1>"ROWS,BAYS"</formula1>
    </dataValidation>
    <dataValidation type="list" allowBlank="1" showInputMessage="1" showErrorMessage="1" sqref="B37" xr:uid="{FC9A0BE1-6A9C-4DCC-AF99-55AB807FC181}">
      <formula1>"UPS,'"</formula1>
    </dataValidation>
    <dataValidation type="list" errorStyle="warning" allowBlank="1" showInputMessage="1" showErrorMessage="1" sqref="C37" xr:uid="{3FCAF7EC-B7F4-4F00-9AD2-832976E419B6}">
      <formula1>"ALPHA FXM SERIES,TRIPPLITE,Generic UPS'"</formula1>
    </dataValidation>
    <dataValidation type="list" allowBlank="1" showInputMessage="1" sqref="D37" xr:uid="{85B9B609-AAFD-4D8B-A061-A53581C68511}">
      <formula1>"CONTROL EQUIPMENT,ENTIRE DISPLAY,N/A"</formula1>
    </dataValidation>
    <dataValidation allowBlank="1" showInputMessage="1" sqref="D38 B39:C39" xr:uid="{144B46B9-41B9-4246-8DE1-BFEFC503EAB6}"/>
  </dataValidations>
  <pageMargins left="0.25" right="0.25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VM-1028-16X144-20-RGB @1</Model_x0020_Number>
    <OrderProject_x0020_ID xmlns="60f23eb2-5cd4-4b04-9c2e-17a4528dea34">C29020</OrderProject_x0020_ID>
    <Rev xmlns="63c2c479-d606-4150-9495-4e4a0a1fffcf">00</Rev>
    <PartNum xmlns="63c2c479-d606-4150-9495-4e4a0a1fffcf" xsi:nil="true"/>
    <DocNumber xmlns="63c2c479-d606-4150-9495-4e4a0a1fffcf">DD4730306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CFD23D-0DA6-4C2E-8CEE-2DC047E6B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C18FE3-CF30-4F27-A621-9C812F57506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0f23eb2-5cd4-4b04-9c2e-17a4528dea34"/>
    <ds:schemaRef ds:uri="63c2c479-d606-4150-9495-4e4a0a1fffc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2B8FE4D-2A0B-427C-87D3-E4044223EE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C29020 Santa Clara, Site Config, VM-1028-16X144-20-RGB</dc:title>
  <dc:creator>Dan Muzzey</dc:creator>
  <cp:lastModifiedBy>Sarah Sutton</cp:lastModifiedBy>
  <cp:lastPrinted>2020-10-30T18:23:36Z</cp:lastPrinted>
  <dcterms:created xsi:type="dcterms:W3CDTF">2017-03-27T20:46:42Z</dcterms:created>
  <dcterms:modified xsi:type="dcterms:W3CDTF">2020-10-30T18:23:49Z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